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январь!$A$1:$H$51</definedName>
  </definedNames>
  <calcPr calcId="125725"/>
</workbook>
</file>

<file path=xl/calcChain.xml><?xml version="1.0" encoding="utf-8"?>
<calcChain xmlns="http://schemas.openxmlformats.org/spreadsheetml/2006/main">
  <c r="G20" i="7"/>
  <c r="G25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20"/>
  <c r="G35"/>
  <c r="G22"/>
  <c r="G38"/>
  <c r="H44"/>
  <c r="G44"/>
  <c r="H29"/>
  <c r="H24" l="1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30"/>
  <c r="G31"/>
  <c r="G33"/>
  <c r="G34"/>
  <c r="G36"/>
  <c r="G37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<sst xmlns="http://schemas.openxmlformats.org/spreadsheetml/2006/main" count="59" uniqueCount="59">
  <si>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</si>
  <si>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</si>
  <si>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</si>
  <si>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</si>
  <si>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</si>
  <si>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</si>
  <si>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</si>
  <si>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</si>
  <si>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</si>
  <si>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</si>
  <si>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</si>
  <si>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</si>
  <si>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</si>
  <si>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</si>
  <si>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</si>
  <si>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</si>
  <si>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</si>
  <si>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</si>
  <si>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</si>
  <si>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</si>
  <si>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</si>
  <si>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</si>
  <si>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</si>
  <si>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</si>
  <si>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</si>
  <si>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</si>
  <si>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</si>
  <si>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</si>
  <si>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</si>
  <si>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</si>
  <si>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</si>
  <si>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</si>
  <si>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</si>
  <si>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</si>
  <si>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</si>
  <si>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</si>
  <si>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</si>
  <si>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</si>
  <si>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</si>
  <si>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</si>
  <si>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</si>
  <si>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</si>
  <si>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</si>
  <si>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</si>
  <si>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</si>
  <si>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</si>
  <si>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</si>
  <si>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План на   2017 год</t>
  </si>
  <si>
    <t>% исполнения плана на    2017 год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</si>
  <si>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</si>
  <si>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январь - май 2017 года</t>
  </si>
  <si>
    <t>План на            январь - май        2017 года</t>
  </si>
  <si>
    <t xml:space="preserve">Факт за       январь - май        2017 года </t>
  </si>
  <si>
    <t>% исполнения плана за       январь - май     2017 года</t>
  </si>
  <si>
    <t>Исполняющий обязанности заместителя главы</t>
  </si>
  <si>
    <t xml:space="preserve">администрации города Ставрополя,                     </t>
  </si>
  <si>
    <t>руководителя комитета финансов и бюджета</t>
  </si>
  <si>
    <t xml:space="preserve">заместитель руководителя комитета финансов и бюджета
администрации города Ставрополя   </t>
  </si>
  <si>
    <t>Т.Я. Гордиенко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</si>
</sst>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topLeftCell="A38" workbookViewId="0">
      <selection activeCell="G51" sqref="A1:H51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54" t="s">
        <v>50</v>
      </c>
      <c r="C1" s="54"/>
      <c r="D1" s="54"/>
      <c r="E1" s="54"/>
      <c r="F1" s="54"/>
      <c r="G1" s="54"/>
      <c r="H1" s="54"/>
    </row>
    <row r="2" spans="1:223" ht="13.5" thickBot="1">
      <c r="H2" s="8" t="s">
        <v>31</v>
      </c>
    </row>
    <row r="3" spans="1:223" ht="70.900000000000006" customHeight="1">
      <c r="A3" s="39" t="s">
        <v>40</v>
      </c>
      <c r="B3" s="36" t="s">
        <v>41</v>
      </c>
      <c r="C3" s="24" t="s">
        <v>47</v>
      </c>
      <c r="D3" s="13" t="s">
        <v>51</v>
      </c>
      <c r="E3" s="14" t="s">
        <v>52</v>
      </c>
      <c r="F3" s="41" t="s">
        <v>12</v>
      </c>
      <c r="G3" s="24" t="s">
        <v>53</v>
      </c>
      <c r="H3" s="42" t="s">
        <v>48</v>
      </c>
    </row>
    <row r="4" spans="1:223" s="3" customFormat="1">
      <c r="A4" s="17"/>
      <c r="B4" s="11" t="s">
        <v>7</v>
      </c>
      <c r="C4" s="25">
        <f>C5+C6+C7+C8+C9+C10+C11+C14+C17</f>
        <v>2662896</v>
      </c>
      <c r="D4" s="25">
        <f t="shared" ref="D4" si="0">D5+D6+D7+D8+D9+D10+D11+D14+D17</f>
        <v>990317</v>
      </c>
      <c r="E4" s="25">
        <f>E5+E6+E7+E8+E9+E10+E11+E14+E17</f>
        <v>1036599</v>
      </c>
      <c r="F4" s="25">
        <f>E4-D4</f>
        <v>46282</v>
      </c>
      <c r="G4" s="34">
        <f>E4/D4*100</f>
        <v>104.6734530458429</v>
      </c>
      <c r="H4" s="35">
        <f>E4/C4*100</f>
        <v>38.927505993474774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1460507</v>
      </c>
      <c r="D5" s="46">
        <v>509915</v>
      </c>
      <c r="E5" s="46">
        <v>527840</v>
      </c>
      <c r="F5" s="26">
        <f t="shared" ref="F5:F45" si="1">E5-D5</f>
        <v>17925</v>
      </c>
      <c r="G5" s="21">
        <f>E5/D5*100</f>
        <v>103.51529176431367</v>
      </c>
      <c r="H5" s="31">
        <f>E5/C5*100</f>
        <v>36.140874367599743</v>
      </c>
    </row>
    <row r="6" spans="1:223">
      <c r="A6" s="15">
        <v>2</v>
      </c>
      <c r="B6" s="1" t="s">
        <v>32</v>
      </c>
      <c r="C6" s="26">
        <v>19989</v>
      </c>
      <c r="D6" s="46">
        <v>9842</v>
      </c>
      <c r="E6" s="46">
        <v>7072</v>
      </c>
      <c r="F6" s="26">
        <f t="shared" si="1"/>
        <v>-2770</v>
      </c>
      <c r="G6" s="21">
        <f t="shared" ref="G6:G15" si="2">E6/D6*100</f>
        <v>71.855313960577121</v>
      </c>
      <c r="H6" s="31">
        <f t="shared" ref="H6:H16" si="3">E6/C6*100</f>
        <v>35.379458702286257</v>
      </c>
    </row>
    <row r="7" spans="1:223" ht="13.15" customHeight="1">
      <c r="A7" s="37">
        <v>3</v>
      </c>
      <c r="B7" s="1" t="s">
        <v>5</v>
      </c>
      <c r="C7" s="26">
        <v>426000</v>
      </c>
      <c r="D7" s="46">
        <v>191790</v>
      </c>
      <c r="E7" s="46">
        <v>192538</v>
      </c>
      <c r="F7" s="26">
        <f t="shared" si="1"/>
        <v>748</v>
      </c>
      <c r="G7" s="21">
        <f t="shared" si="2"/>
        <v>100.39000990666875</v>
      </c>
      <c r="H7" s="31">
        <f t="shared" si="3"/>
        <v>45.196713615023477</v>
      </c>
    </row>
    <row r="8" spans="1:223">
      <c r="A8" s="37">
        <v>4</v>
      </c>
      <c r="B8" s="1" t="s">
        <v>6</v>
      </c>
      <c r="C8" s="26">
        <v>1686</v>
      </c>
      <c r="D8" s="46">
        <v>1385</v>
      </c>
      <c r="E8" s="46">
        <v>1378</v>
      </c>
      <c r="F8" s="26">
        <f t="shared" si="1"/>
        <v>-7</v>
      </c>
      <c r="G8" s="21">
        <f t="shared" si="2"/>
        <v>99.494584837545133</v>
      </c>
      <c r="H8" s="31">
        <f t="shared" si="3"/>
        <v>81.731909845788849</v>
      </c>
    </row>
    <row r="9" spans="1:223" ht="12.75" customHeight="1">
      <c r="A9" s="37">
        <v>5</v>
      </c>
      <c r="B9" s="1" t="s">
        <v>22</v>
      </c>
      <c r="C9" s="26">
        <v>22500</v>
      </c>
      <c r="D9" s="46">
        <v>10700</v>
      </c>
      <c r="E9" s="46">
        <v>11180</v>
      </c>
      <c r="F9" s="26">
        <f t="shared" si="1"/>
        <v>480</v>
      </c>
      <c r="G9" s="21">
        <f t="shared" si="2"/>
        <v>104.48598130841123</v>
      </c>
      <c r="H9" s="31">
        <f t="shared" si="3"/>
        <v>49.68888888888889</v>
      </c>
    </row>
    <row r="10" spans="1:223">
      <c r="A10" s="37">
        <v>6</v>
      </c>
      <c r="B10" s="1" t="s">
        <v>1</v>
      </c>
      <c r="C10" s="26">
        <v>157315</v>
      </c>
      <c r="D10" s="46">
        <v>24175</v>
      </c>
      <c r="E10" s="46">
        <v>26016</v>
      </c>
      <c r="F10" s="26">
        <f t="shared" si="1"/>
        <v>1841</v>
      </c>
      <c r="G10" s="21">
        <f t="shared" si="2"/>
        <v>107.61530506721819</v>
      </c>
      <c r="H10" s="31">
        <f t="shared" si="3"/>
        <v>16.537520261894926</v>
      </c>
    </row>
    <row r="11" spans="1:223">
      <c r="A11" s="59">
        <v>7</v>
      </c>
      <c r="B11" s="1" t="s">
        <v>15</v>
      </c>
      <c r="C11" s="26">
        <v>473139</v>
      </c>
      <c r="D11" s="46">
        <v>203560</v>
      </c>
      <c r="E11" s="46">
        <v>238072</v>
      </c>
      <c r="F11" s="26">
        <f t="shared" si="1"/>
        <v>34512</v>
      </c>
      <c r="G11" s="21">
        <f t="shared" si="2"/>
        <v>116.9542149734722</v>
      </c>
      <c r="H11" s="31">
        <f t="shared" si="3"/>
        <v>50.317559955953747</v>
      </c>
    </row>
    <row r="12" spans="1:223" s="10" customFormat="1">
      <c r="A12" s="62"/>
      <c r="B12" s="19" t="s">
        <v>36</v>
      </c>
      <c r="C12" s="27">
        <v>310879</v>
      </c>
      <c r="D12" s="47">
        <v>178860</v>
      </c>
      <c r="E12" s="47">
        <v>216852</v>
      </c>
      <c r="F12" s="27">
        <f t="shared" si="1"/>
        <v>37992</v>
      </c>
      <c r="G12" s="22">
        <f t="shared" si="2"/>
        <v>121.24119423012412</v>
      </c>
      <c r="H12" s="40">
        <f t="shared" si="3"/>
        <v>69.754470388800783</v>
      </c>
    </row>
    <row r="13" spans="1:223" s="10" customFormat="1">
      <c r="A13" s="63"/>
      <c r="B13" s="19" t="s">
        <v>35</v>
      </c>
      <c r="C13" s="27">
        <v>162260</v>
      </c>
      <c r="D13" s="47">
        <v>24700</v>
      </c>
      <c r="E13" s="47">
        <v>21220</v>
      </c>
      <c r="F13" s="27">
        <f t="shared" si="1"/>
        <v>-3480</v>
      </c>
      <c r="G13" s="22">
        <f t="shared" si="2"/>
        <v>85.910931174089072</v>
      </c>
      <c r="H13" s="40">
        <f t="shared" si="3"/>
        <v>13.077776408233699</v>
      </c>
    </row>
    <row r="14" spans="1:223">
      <c r="A14" s="59">
        <v>8</v>
      </c>
      <c r="B14" s="1" t="s">
        <v>16</v>
      </c>
      <c r="C14" s="26">
        <v>101760</v>
      </c>
      <c r="D14" s="46">
        <v>38950</v>
      </c>
      <c r="E14" s="46">
        <v>32450</v>
      </c>
      <c r="F14" s="26">
        <f t="shared" si="1"/>
        <v>-6500</v>
      </c>
      <c r="G14" s="21">
        <f t="shared" si="2"/>
        <v>83.311938382541712</v>
      </c>
      <c r="H14" s="31">
        <f t="shared" si="3"/>
        <v>31.88875786163522</v>
      </c>
    </row>
    <row r="15" spans="1:223">
      <c r="A15" s="60"/>
      <c r="B15" s="19" t="s">
        <v>28</v>
      </c>
      <c r="C15" s="27">
        <v>99500</v>
      </c>
      <c r="D15" s="47">
        <v>38950</v>
      </c>
      <c r="E15" s="47">
        <v>32435</v>
      </c>
      <c r="F15" s="27">
        <f t="shared" si="1"/>
        <v>-6515</v>
      </c>
      <c r="G15" s="22">
        <f t="shared" si="2"/>
        <v>83.273427471116818</v>
      </c>
      <c r="H15" s="40">
        <f t="shared" si="3"/>
        <v>32.597989949748744</v>
      </c>
    </row>
    <row r="16" spans="1:223">
      <c r="A16" s="61"/>
      <c r="B16" s="19" t="s">
        <v>29</v>
      </c>
      <c r="C16" s="27">
        <v>2260</v>
      </c>
      <c r="D16" s="47">
        <v>0</v>
      </c>
      <c r="E16" s="47">
        <v>15</v>
      </c>
      <c r="F16" s="27">
        <f t="shared" si="1"/>
        <v>15</v>
      </c>
      <c r="G16" s="22">
        <v>0</v>
      </c>
      <c r="H16" s="40">
        <f t="shared" si="3"/>
        <v>0.66371681415929207</v>
      </c>
    </row>
    <row r="17" spans="1:223" ht="25.5">
      <c r="A17" s="37">
        <v>9</v>
      </c>
      <c r="B17" s="1" t="s">
        <v>19</v>
      </c>
      <c r="C17" s="26">
        <v>0</v>
      </c>
      <c r="D17" s="46">
        <v>0</v>
      </c>
      <c r="E17" s="46">
        <v>53</v>
      </c>
      <c r="F17" s="26">
        <f t="shared" si="1"/>
        <v>53</v>
      </c>
      <c r="G17" s="21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890729</v>
      </c>
      <c r="D18" s="28">
        <f>D20+D21+D22+D23+D24+D25+D27+D31+D32+D33+D34+D35+D36+D38</f>
        <v>226522</v>
      </c>
      <c r="E18" s="28">
        <f>E20+E21+E22+E23+E24+E25+E27+E31+E32+E33+E34+E35+E36+E38</f>
        <v>238236</v>
      </c>
      <c r="F18" s="28">
        <f t="shared" si="1"/>
        <v>11714</v>
      </c>
      <c r="G18" s="23">
        <f>E18/D18*100</f>
        <v>105.1712416454031</v>
      </c>
      <c r="H18" s="30">
        <f t="shared" ref="H18:H45" si="4">E18/C18*100</f>
        <v>26.746182059863326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21</v>
      </c>
      <c r="C19" s="28">
        <f>C20+C21+C22+C23+C24+C25+C27+C31+C33+C34+C35+C36+C38</f>
        <v>880892</v>
      </c>
      <c r="D19" s="28">
        <f>D20+D21+D22+D23+D24+D25+D27+D31+D33+D34+D35+D36+D38</f>
        <v>225161</v>
      </c>
      <c r="E19" s="28">
        <f>E20+E21+E22+E23+E24+E25+E27+E31+E33+E34+E35+E36+E38</f>
        <v>233317</v>
      </c>
      <c r="F19" s="28">
        <f t="shared" si="1"/>
        <v>8156</v>
      </c>
      <c r="G19" s="23">
        <f>E19/D19*100</f>
        <v>103.62229693419376</v>
      </c>
      <c r="H19" s="30">
        <f t="shared" si="4"/>
        <v>26.486447827883552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2605</v>
      </c>
      <c r="D20" s="26">
        <v>1200</v>
      </c>
      <c r="E20" s="26">
        <v>1200</v>
      </c>
      <c r="F20" s="26">
        <f>E20-D20</f>
        <v>0</v>
      </c>
      <c r="G20" s="21">
        <f>E20/D20*100</f>
        <v>100</v>
      </c>
      <c r="H20" s="31">
        <f t="shared" si="4"/>
        <v>46.065259117082533</v>
      </c>
    </row>
    <row r="21" spans="1:223" ht="66" customHeight="1">
      <c r="A21" s="37">
        <v>11</v>
      </c>
      <c r="B21" s="1" t="s">
        <v>37</v>
      </c>
      <c r="C21" s="26">
        <v>420424</v>
      </c>
      <c r="D21" s="26">
        <v>130006</v>
      </c>
      <c r="E21" s="26">
        <v>136350</v>
      </c>
      <c r="F21" s="26">
        <f t="shared" ref="F21:F38" si="5">E21-D21</f>
        <v>6344</v>
      </c>
      <c r="G21" s="21">
        <f t="shared" ref="G21:G38" si="6">E21/D21*100</f>
        <v>104.87977477962556</v>
      </c>
      <c r="H21" s="31">
        <f>E21/C21*100</f>
        <v>32.431545297128608</v>
      </c>
    </row>
    <row r="22" spans="1:223" ht="63.6" customHeight="1">
      <c r="A22" s="16" t="s">
        <v>24</v>
      </c>
      <c r="B22" s="2" t="s">
        <v>49</v>
      </c>
      <c r="C22" s="26">
        <v>23280</v>
      </c>
      <c r="D22" s="26">
        <v>5820</v>
      </c>
      <c r="E22" s="26">
        <v>7829</v>
      </c>
      <c r="F22" s="26">
        <f t="shared" si="5"/>
        <v>2009</v>
      </c>
      <c r="G22" s="21">
        <f t="shared" si="6"/>
        <v>134.51890034364263</v>
      </c>
      <c r="H22" s="31">
        <f t="shared" ref="H22:H38" si="7">E22/C22*100</f>
        <v>33.629725085910657</v>
      </c>
    </row>
    <row r="23" spans="1:223" ht="52.15" customHeight="1">
      <c r="A23" s="38">
        <v>13</v>
      </c>
      <c r="B23" s="1" t="s">
        <v>38</v>
      </c>
      <c r="C23" s="26">
        <v>49314</v>
      </c>
      <c r="D23" s="26">
        <v>21806</v>
      </c>
      <c r="E23" s="26">
        <v>18629</v>
      </c>
      <c r="F23" s="26">
        <f t="shared" si="5"/>
        <v>-3177</v>
      </c>
      <c r="G23" s="21">
        <f t="shared" si="6"/>
        <v>85.430615426946716</v>
      </c>
      <c r="H23" s="31">
        <f t="shared" si="7"/>
        <v>37.776290708520904</v>
      </c>
    </row>
    <row r="24" spans="1:223" ht="25.5">
      <c r="A24" s="37">
        <v>14</v>
      </c>
      <c r="B24" s="1" t="s">
        <v>33</v>
      </c>
      <c r="C24" s="26">
        <v>11576</v>
      </c>
      <c r="D24" s="26">
        <v>5030</v>
      </c>
      <c r="E24" s="26">
        <v>5270</v>
      </c>
      <c r="F24" s="26">
        <f t="shared" si="5"/>
        <v>240</v>
      </c>
      <c r="G24" s="21">
        <f t="shared" si="6"/>
        <v>104.77137176938369</v>
      </c>
      <c r="H24" s="31">
        <f t="shared" si="7"/>
        <v>45.525224602626125</v>
      </c>
    </row>
    <row r="25" spans="1:223" ht="40.15" customHeight="1">
      <c r="A25" s="59">
        <v>15</v>
      </c>
      <c r="B25" s="1" t="s">
        <v>11</v>
      </c>
      <c r="C25" s="26">
        <v>9092</v>
      </c>
      <c r="D25" s="26">
        <v>2200</v>
      </c>
      <c r="E25" s="26">
        <v>4874</v>
      </c>
      <c r="F25" s="26">
        <f t="shared" si="5"/>
        <v>2674</v>
      </c>
      <c r="G25" s="21">
        <f t="shared" si="6"/>
        <v>221.54545454545453</v>
      </c>
      <c r="H25" s="31">
        <f t="shared" si="7"/>
        <v>53.607567091948972</v>
      </c>
    </row>
    <row r="26" spans="1:223">
      <c r="A26" s="63"/>
      <c r="B26" s="20" t="s">
        <v>25</v>
      </c>
      <c r="C26" s="27">
        <v>0</v>
      </c>
      <c r="D26" s="27">
        <v>0</v>
      </c>
      <c r="E26" s="27">
        <v>0</v>
      </c>
      <c r="F26" s="27">
        <f t="shared" si="5"/>
        <v>0</v>
      </c>
      <c r="G26" s="22">
        <v>0</v>
      </c>
      <c r="H26" s="40">
        <v>0</v>
      </c>
    </row>
    <row r="27" spans="1:223" ht="25.5" customHeight="1">
      <c r="A27" s="59">
        <v>16</v>
      </c>
      <c r="B27" s="1" t="s">
        <v>20</v>
      </c>
      <c r="C27" s="26">
        <v>11859</v>
      </c>
      <c r="D27" s="26">
        <v>945</v>
      </c>
      <c r="E27" s="26">
        <v>1203</v>
      </c>
      <c r="F27" s="26">
        <f t="shared" si="5"/>
        <v>258</v>
      </c>
      <c r="G27" s="21">
        <f t="shared" si="6"/>
        <v>127.30158730158729</v>
      </c>
      <c r="H27" s="31">
        <f t="shared" si="7"/>
        <v>10.144194282823173</v>
      </c>
    </row>
    <row r="28" spans="1:223" ht="13.5" customHeight="1">
      <c r="A28" s="60"/>
      <c r="B28" s="19" t="s">
        <v>26</v>
      </c>
      <c r="C28" s="27">
        <v>9725</v>
      </c>
      <c r="D28" s="27">
        <v>0</v>
      </c>
      <c r="E28" s="27">
        <v>3</v>
      </c>
      <c r="F28" s="27">
        <f t="shared" si="5"/>
        <v>3</v>
      </c>
      <c r="G28" s="22">
        <v>0</v>
      </c>
      <c r="H28" s="40">
        <f t="shared" si="7"/>
        <v>3.0848329048843187E-2</v>
      </c>
    </row>
    <row r="29" spans="1:223" ht="13.9" customHeight="1">
      <c r="A29" s="60"/>
      <c r="B29" s="19" t="s">
        <v>45</v>
      </c>
      <c r="C29" s="27">
        <v>1018</v>
      </c>
      <c r="D29" s="27">
        <v>500</v>
      </c>
      <c r="E29" s="27">
        <v>550</v>
      </c>
      <c r="F29" s="27">
        <f t="shared" si="5"/>
        <v>50</v>
      </c>
      <c r="G29" s="22">
        <v>0</v>
      </c>
      <c r="H29" s="40">
        <f t="shared" si="7"/>
        <v>54.02750491159135</v>
      </c>
    </row>
    <row r="30" spans="1:223" ht="12.75" customHeight="1">
      <c r="A30" s="61"/>
      <c r="B30" s="19" t="s">
        <v>27</v>
      </c>
      <c r="C30" s="27">
        <v>1116</v>
      </c>
      <c r="D30" s="27">
        <v>445</v>
      </c>
      <c r="E30" s="27">
        <v>650</v>
      </c>
      <c r="F30" s="27">
        <f t="shared" si="5"/>
        <v>205</v>
      </c>
      <c r="G30" s="22">
        <f t="shared" si="6"/>
        <v>146.06741573033707</v>
      </c>
      <c r="H30" s="40">
        <f t="shared" si="7"/>
        <v>58.243727598566309</v>
      </c>
    </row>
    <row r="31" spans="1:223" ht="15" customHeight="1">
      <c r="A31" s="37">
        <v>17</v>
      </c>
      <c r="B31" s="1" t="s">
        <v>23</v>
      </c>
      <c r="C31" s="26">
        <v>13110</v>
      </c>
      <c r="D31" s="26">
        <v>6353</v>
      </c>
      <c r="E31" s="26">
        <v>4654</v>
      </c>
      <c r="F31" s="26">
        <f t="shared" si="5"/>
        <v>-1699</v>
      </c>
      <c r="G31" s="21">
        <f t="shared" si="6"/>
        <v>73.256729104360147</v>
      </c>
      <c r="H31" s="31">
        <f t="shared" si="7"/>
        <v>35.499618611746762</v>
      </c>
    </row>
    <row r="32" spans="1:223" ht="25.5">
      <c r="A32" s="37">
        <v>18</v>
      </c>
      <c r="B32" s="1" t="s">
        <v>14</v>
      </c>
      <c r="C32" s="26">
        <v>9837</v>
      </c>
      <c r="D32" s="26">
        <v>1361</v>
      </c>
      <c r="E32" s="26">
        <v>4919</v>
      </c>
      <c r="F32" s="26">
        <f t="shared" si="5"/>
        <v>3558</v>
      </c>
      <c r="G32" s="21">
        <f t="shared" si="6"/>
        <v>361.42542248346803</v>
      </c>
      <c r="H32" s="31">
        <f t="shared" si="7"/>
        <v>50.005082850462536</v>
      </c>
    </row>
    <row r="33" spans="1:223" ht="65.45" customHeight="1">
      <c r="A33" s="37">
        <v>19</v>
      </c>
      <c r="B33" s="1" t="s">
        <v>34</v>
      </c>
      <c r="C33" s="26">
        <v>131369</v>
      </c>
      <c r="D33" s="26">
        <v>5052</v>
      </c>
      <c r="E33" s="26">
        <v>3252</v>
      </c>
      <c r="F33" s="26">
        <f t="shared" si="5"/>
        <v>-1800</v>
      </c>
      <c r="G33" s="21">
        <f t="shared" si="6"/>
        <v>64.370546318289783</v>
      </c>
      <c r="H33" s="31">
        <f t="shared" si="7"/>
        <v>2.4754698597081504</v>
      </c>
    </row>
    <row r="34" spans="1:223" ht="26.25" customHeight="1">
      <c r="A34" s="37">
        <v>20</v>
      </c>
      <c r="B34" s="1" t="s">
        <v>42</v>
      </c>
      <c r="C34" s="26">
        <v>103906</v>
      </c>
      <c r="D34" s="26">
        <v>4585</v>
      </c>
      <c r="E34" s="26">
        <v>6055</v>
      </c>
      <c r="F34" s="26">
        <f t="shared" si="5"/>
        <v>1470</v>
      </c>
      <c r="G34" s="21">
        <f t="shared" si="6"/>
        <v>132.06106870229007</v>
      </c>
      <c r="H34" s="31">
        <f t="shared" si="7"/>
        <v>5.8273824418224169</v>
      </c>
    </row>
    <row r="35" spans="1:223">
      <c r="A35" s="37">
        <v>21</v>
      </c>
      <c r="B35" s="1" t="s">
        <v>2</v>
      </c>
      <c r="C35" s="26">
        <v>8254</v>
      </c>
      <c r="D35" s="26">
        <v>4868</v>
      </c>
      <c r="E35" s="26">
        <v>2522</v>
      </c>
      <c r="F35" s="26">
        <f t="shared" si="5"/>
        <v>-2346</v>
      </c>
      <c r="G35" s="21">
        <f t="shared" si="6"/>
        <v>51.807723911257185</v>
      </c>
      <c r="H35" s="31">
        <f t="shared" si="7"/>
        <v>30.554882481221224</v>
      </c>
    </row>
    <row r="36" spans="1:223" ht="15" customHeight="1">
      <c r="A36" s="59">
        <v>22</v>
      </c>
      <c r="B36" s="1" t="s">
        <v>17</v>
      </c>
      <c r="C36" s="26">
        <v>93690</v>
      </c>
      <c r="D36" s="26">
        <v>37036</v>
      </c>
      <c r="E36" s="26">
        <v>41402</v>
      </c>
      <c r="F36" s="26">
        <f t="shared" si="5"/>
        <v>4366</v>
      </c>
      <c r="G36" s="21">
        <f t="shared" si="6"/>
        <v>111.7885300788422</v>
      </c>
      <c r="H36" s="31">
        <f t="shared" si="7"/>
        <v>44.190415199060737</v>
      </c>
    </row>
    <row r="37" spans="1:223" ht="23.45" customHeight="1">
      <c r="A37" s="60"/>
      <c r="B37" s="19" t="s">
        <v>39</v>
      </c>
      <c r="C37" s="27">
        <v>3500</v>
      </c>
      <c r="D37" s="27">
        <v>1560</v>
      </c>
      <c r="E37" s="27">
        <v>1524</v>
      </c>
      <c r="F37" s="26">
        <f t="shared" si="5"/>
        <v>-36</v>
      </c>
      <c r="G37" s="22">
        <f t="shared" si="6"/>
        <v>97.692307692307693</v>
      </c>
      <c r="H37" s="40">
        <f t="shared" si="7"/>
        <v>43.542857142857144</v>
      </c>
    </row>
    <row r="38" spans="1:223" ht="15" customHeight="1">
      <c r="A38" s="37">
        <v>23</v>
      </c>
      <c r="B38" s="1" t="s">
        <v>3</v>
      </c>
      <c r="C38" s="26">
        <v>2413</v>
      </c>
      <c r="D38" s="26">
        <v>260</v>
      </c>
      <c r="E38" s="26">
        <v>77</v>
      </c>
      <c r="F38" s="26">
        <f t="shared" si="5"/>
        <v>-183</v>
      </c>
      <c r="G38" s="21">
        <f t="shared" si="6"/>
        <v>29.615384615384617</v>
      </c>
      <c r="H38" s="31">
        <f t="shared" si="7"/>
        <v>3.1910484873601326</v>
      </c>
    </row>
    <row r="39" spans="1:223" s="3" customFormat="1">
      <c r="A39" s="64" t="s">
        <v>43</v>
      </c>
      <c r="B39" s="65"/>
      <c r="C39" s="28">
        <f>C4+C18</f>
        <v>3553625</v>
      </c>
      <c r="D39" s="28">
        <f>D4+D18</f>
        <v>1216839</v>
      </c>
      <c r="E39" s="28">
        <f>E4+E18</f>
        <v>1274835</v>
      </c>
      <c r="F39" s="28">
        <f t="shared" si="1"/>
        <v>57996</v>
      </c>
      <c r="G39" s="23">
        <f>E39/D39*100</f>
        <v>104.766119429111</v>
      </c>
      <c r="H39" s="30">
        <f t="shared" si="4"/>
        <v>35.874212951563543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5">
        <v>24</v>
      </c>
      <c r="B40" s="12" t="s">
        <v>4</v>
      </c>
      <c r="C40" s="28">
        <f>C41+C42+C43+C44</f>
        <v>5413161</v>
      </c>
      <c r="D40" s="28">
        <f>D41+D42+D43+D44</f>
        <v>1793159</v>
      </c>
      <c r="E40" s="28">
        <f>E41+E42+E43+E44</f>
        <v>1797476</v>
      </c>
      <c r="F40" s="28">
        <f t="shared" si="1"/>
        <v>4317</v>
      </c>
      <c r="G40" s="23">
        <f>E40/D40*100</f>
        <v>100.24074831066292</v>
      </c>
      <c r="H40" s="30">
        <f t="shared" si="4"/>
        <v>33.20566301279419</v>
      </c>
    </row>
    <row r="41" spans="1:223" ht="24.75" customHeight="1">
      <c r="A41" s="55"/>
      <c r="B41" s="1" t="s">
        <v>44</v>
      </c>
      <c r="C41" s="26">
        <v>5420907</v>
      </c>
      <c r="D41" s="26">
        <v>1801807</v>
      </c>
      <c r="E41" s="26">
        <v>1801807</v>
      </c>
      <c r="F41" s="26">
        <f t="shared" si="1"/>
        <v>0</v>
      </c>
      <c r="G41" s="21">
        <f t="shared" ref="G41:G45" si="8">E41/D41*100</f>
        <v>100</v>
      </c>
      <c r="H41" s="31">
        <f t="shared" si="4"/>
        <v>33.238109416007319</v>
      </c>
    </row>
    <row r="42" spans="1:223" ht="15" customHeight="1">
      <c r="A42" s="55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44">
        <v>0</v>
      </c>
      <c r="H42" s="45">
        <v>0</v>
      </c>
    </row>
    <row r="43" spans="1:223" ht="38.450000000000003" customHeight="1">
      <c r="A43" s="55"/>
      <c r="B43" s="4" t="s">
        <v>30</v>
      </c>
      <c r="C43" s="26">
        <v>0</v>
      </c>
      <c r="D43" s="26">
        <v>0</v>
      </c>
      <c r="E43" s="26">
        <v>4317</v>
      </c>
      <c r="F43" s="26">
        <f t="shared" si="1"/>
        <v>4317</v>
      </c>
      <c r="G43" s="44">
        <v>0</v>
      </c>
      <c r="H43" s="45">
        <v>0</v>
      </c>
    </row>
    <row r="44" spans="1:223" ht="24" customHeight="1">
      <c r="A44" s="56"/>
      <c r="B44" s="1" t="s">
        <v>9</v>
      </c>
      <c r="C44" s="26">
        <v>-7746</v>
      </c>
      <c r="D44" s="26">
        <v>-8648</v>
      </c>
      <c r="E44" s="26">
        <v>-8648</v>
      </c>
      <c r="F44" s="26">
        <f t="shared" si="1"/>
        <v>0</v>
      </c>
      <c r="G44" s="21">
        <f t="shared" si="8"/>
        <v>100</v>
      </c>
      <c r="H44" s="31">
        <f t="shared" si="4"/>
        <v>111.64471985540925</v>
      </c>
    </row>
    <row r="45" spans="1:223" s="9" customFormat="1" ht="13.5" thickBot="1">
      <c r="A45" s="57" t="s">
        <v>46</v>
      </c>
      <c r="B45" s="58"/>
      <c r="C45" s="29">
        <f>C39+C40</f>
        <v>8966786</v>
      </c>
      <c r="D45" s="29">
        <f>D39+D40</f>
        <v>3009998</v>
      </c>
      <c r="E45" s="29">
        <f>E39+E40</f>
        <v>3072311</v>
      </c>
      <c r="F45" s="29">
        <f t="shared" si="1"/>
        <v>62313</v>
      </c>
      <c r="G45" s="32">
        <f t="shared" si="8"/>
        <v>102.07020071109683</v>
      </c>
      <c r="H45" s="33">
        <f t="shared" si="4"/>
        <v>34.26323545582553</v>
      </c>
    </row>
    <row r="46" spans="1:223">
      <c r="A46" s="52"/>
      <c r="B46" s="53"/>
    </row>
    <row r="47" spans="1:223">
      <c r="A47" s="52" t="s">
        <v>54</v>
      </c>
      <c r="B47" s="53"/>
    </row>
    <row r="48" spans="1:223">
      <c r="A48" s="52" t="s">
        <v>55</v>
      </c>
      <c r="B48" s="53"/>
    </row>
    <row r="49" spans="1:8">
      <c r="A49" s="52" t="s">
        <v>56</v>
      </c>
      <c r="B49" s="53"/>
      <c r="G49" s="48"/>
      <c r="H49" s="49"/>
    </row>
    <row r="50" spans="1:8">
      <c r="A50" s="52" t="s">
        <v>18</v>
      </c>
      <c r="B50" s="53"/>
      <c r="C50"/>
      <c r="D50"/>
      <c r="E50"/>
      <c r="F50" s="43"/>
      <c r="G50" s="50"/>
      <c r="H50" s="50"/>
    </row>
    <row r="51" spans="1:8" ht="25.9" customHeight="1">
      <c r="A51" s="52" t="s">
        <v>57</v>
      </c>
      <c r="B51" s="53"/>
      <c r="G51" s="51" t="s">
        <v>58</v>
      </c>
      <c r="H51" s="51"/>
    </row>
    <row r="52" spans="1:8">
      <c r="A52" s="52"/>
      <c r="B52" s="53"/>
    </row>
    <row r="53" spans="1:8">
      <c r="A53" s="52"/>
      <c r="B53" s="53"/>
      <c r="E53" s="51"/>
      <c r="F53" s="51"/>
    </row>
  </sheetData>
  <mergeCells count="19">
    <mergeCell ref="A52:B52"/>
    <mergeCell ref="A53:B53"/>
    <mergeCell ref="E53:F53"/>
    <mergeCell ref="G51:H51"/>
    <mergeCell ref="A46:B46"/>
    <mergeCell ref="A48:B48"/>
    <mergeCell ref="A49:B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7:B47"/>
    <mergeCell ref="A50:B50"/>
    <mergeCell ref="A51:B51"/>
  </mergeCells>
  <pageMargins left="0.78740157480314965" right="0.39370078740157483" top="0.39370078740157483" bottom="0.39370078740157483" header="0.15748031496062992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2017-06-08T13:17:31Z</cp:lastPrinted>
  <dcterms:created xsi:type="dcterms:W3CDTF">2002-11-26T08:28:37Z</dcterms:created>
  <dcterms:modified xsi:type="dcterms:W3CDTF">2017-06-08T13:17:34Z</dcterms:modified>
</cp:coreProperties>
</file>